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9BF5E848-24B9-A24B-ADC8-69BB49BB5AF6}" xr6:coauthVersionLast="47" xr6:coauthVersionMax="47" xr10:uidLastSave="{00000000-0000-0000-0000-000000000000}"/>
  <bookViews>
    <workbookView xWindow="6900" yWindow="620" windowWidth="13560" windowHeight="1540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<sst xmlns="http://schemas.openxmlformats.org/spreadsheetml/2006/main" count="5" uniqueCount="5">
  <si>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r>
      <rPr>
        <sz val="14"/>
        <rFont val="Times New Roman"/>
        <family val="1"/>
        <charset val="204"/>
      </rPr>
      <t xml:space="preserve"> Реестр участников межрегиональной ярмарки 
по адресу</t>
    </r>
    <r>
      <rPr>
        <b/>
        <sz val="14"/>
        <rFont val="Times New Roman"/>
        <family val="1"/>
        <charset val="204"/>
      </rPr>
      <t>: СВАО, Костромская ул., вл. 20</t>
    </r>
  </si>
  <si>
    <t>РЕГИОН</t>
  </si>
  <si>
    <t>НАИМЕНОВАНИЕ УЧАСТНИКА</t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</si>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</sst>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0">
    <font>
      <sz val="11"/>
      <color theme="1"/>
      <name val="Calibri"/>
      <scheme val="minor"/>
    </font>
    <font>
      <sz val="11"/>
      <name val="Calibri1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Calibri"/>
      <family val="2"/>
      <scheme val="minor"/>
    </font>
    <font>
      <b/>
      <sz val="14"/>
      <name val="Times New Roman"/>
      <family val="1"/>
    </font>
    <font>
      <sz val="14"/>
      <color theme="1"/>
      <name val="Calibri"/>
      <family val="2"/>
      <scheme val="minor"/>
    </font>
    <font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164" fontId="1" fillId="0" borderId="0">
      <protection locked="0"/>
    </xf>
    <xf numFmtId="0" fontId="5" fillId="0" borderId="0"/>
  </cellStyleXfs>
  <cellXfs count="12">
    <xf numFmtId="0" fontId="0" fillId="0" borderId="0" xfId="0"/>
    <xf numFmtId="0" fontId="6" fillId="2" borderId="0" xfId="0" applyFont="1" applyFill="1" applyAlignment="1">
      <alignment horizontal="center" vertical="center"/>
    </xf>
    <xf numFmtId="164" fontId="7" fillId="2" borderId="4" xfId="1" applyFont="1" applyFill="1" applyBorder="1" applyAlignment="1" applyProtection="1">
      <alignment horizontal="center" vertical="center" wrapText="1"/>
    </xf>
    <xf numFmtId="164" fontId="7" fillId="2" borderId="6" xfId="1" applyFont="1" applyFill="1" applyBorder="1" applyAlignment="1" applyProtection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</cellXfs>
  <cellStyles count="3">
    <cellStyle name="Обычный" xfId="0" builtinId="0"/>
    <cellStyle name="Обычный 2" xfId="2" xr:uid="{00000000-0005-0000-0000-000002000000}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ожидается заезд участника</v>
          </cell>
          <cell r="I25" t="str">
            <v>свободное место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Ростовская область</v>
          </cell>
          <cell r="I81" t="str">
            <v>ИП Ефимчук И. В.</v>
          </cell>
          <cell r="J81" t="str">
            <v>бакалея</v>
          </cell>
        </row>
        <row r="82">
          <cell r="A82" t="str">
            <v>6ID2</v>
          </cell>
          <cell r="H82" t="str">
            <v>город Москва</v>
          </cell>
          <cell r="I82" t="str">
            <v>ИП Нестеров Е. А.</v>
          </cell>
          <cell r="J82" t="str">
            <v>мёд, продукция пчеловодства</v>
          </cell>
        </row>
        <row r="83">
          <cell r="A83" t="str">
            <v>6ID3</v>
          </cell>
          <cell r="H83" t="str">
            <v>город Москва</v>
          </cell>
          <cell r="I83" t="str">
            <v>ИП Нестеров Е. А.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сухофрукты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Ростовская область</v>
          </cell>
          <cell r="I94" t="str">
            <v>ИП Ефимчук И. В.</v>
          </cell>
          <cell r="J94" t="str">
            <v>бакалея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Ростовская область</v>
          </cell>
          <cell r="I101" t="str">
            <v>ИП Ефимчук И. В.</v>
          </cell>
          <cell r="J101" t="str">
            <v>бакалея</v>
          </cell>
        </row>
        <row r="102">
          <cell r="A102" t="str">
            <v>7ID8</v>
          </cell>
          <cell r="H102" t="str">
            <v>Ростовская область</v>
          </cell>
          <cell r="I102" t="str">
            <v>ИП Ефимчук И. В.</v>
          </cell>
          <cell r="J102" t="str">
            <v>бакалея</v>
          </cell>
        </row>
        <row r="103">
          <cell r="A103" t="str">
            <v>7ID9</v>
          </cell>
          <cell r="H103" t="str">
            <v>город Москва</v>
          </cell>
          <cell r="I103" t="str">
            <v>ИП Нестеров Е. А.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город Москва</v>
          </cell>
          <cell r="I105" t="str">
            <v>ИП Нестеров Е. А.</v>
          </cell>
          <cell r="J105" t="str">
            <v>сухофрукты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ожидается заезд участника</v>
          </cell>
          <cell r="I164" t="str">
            <v>свободное место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ожидается заезд участника</v>
          </cell>
          <cell r="I246" t="str">
            <v>свободное место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Ростовская область</v>
          </cell>
          <cell r="I251" t="str">
            <v>ИП Ефимчук И. В.</v>
          </cell>
          <cell r="J251" t="str">
            <v>бакалея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город Москва</v>
          </cell>
          <cell r="I253" t="str">
            <v>ИП Нестеров Е. А.</v>
          </cell>
          <cell r="J253" t="str">
            <v>сухофрукты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Ростовская область</v>
          </cell>
          <cell r="I272" t="str">
            <v>ИП Ефимчук И. В.</v>
          </cell>
          <cell r="J272" t="str">
            <v>бакалея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город Москва</v>
          </cell>
          <cell r="I275" t="str">
            <v>ИП Нестеров Е. А.</v>
          </cell>
          <cell r="J275" t="str">
            <v>сухофрукты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Глава К(Ф)Х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Глава К(Ф)Х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Глава К(Ф)Х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Глава К(Ф)Х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город Москва</v>
          </cell>
          <cell r="I373" t="str">
            <v>ИП Нестеров Е. А.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мясная гастрономия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бакалея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бакалея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Тамбовская область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молочная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Московская область</v>
          </cell>
          <cell r="I594" t="str">
            <v>ИП Глава К(Ф)Х Ляшенко С. Н.</v>
          </cell>
          <cell r="J594" t="str">
            <v>молочная продукция</v>
          </cell>
        </row>
        <row r="595">
          <cell r="A595" t="str">
            <v>30ID13</v>
          </cell>
          <cell r="H595" t="str">
            <v>Московская область</v>
          </cell>
          <cell r="I595" t="str">
            <v>ИП Глава К(Ф)Х Ляшенко С. Н.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ожидается заезд участника</v>
          </cell>
          <cell r="I656" t="str">
            <v>свободное место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Республика Казахстан</v>
          </cell>
          <cell r="I668" t="str">
            <v>ИП Мохов И. В.</v>
          </cell>
          <cell r="J668" t="str">
            <v>бакалея</v>
          </cell>
        </row>
        <row r="669">
          <cell r="A669" t="str">
            <v>34ID13</v>
          </cell>
          <cell r="H669" t="str">
            <v>Республика Казахстан</v>
          </cell>
          <cell r="I669" t="str">
            <v>ИП Мохов И. В.</v>
          </cell>
          <cell r="J669" t="str">
            <v>кондитерские изделия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Тамбовская область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кондитерские изделия</v>
          </cell>
        </row>
        <row r="683">
          <cell r="A683" t="str">
            <v>34ID27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Тамбовская область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Тамбовская область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Тамбовская область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Тамбовская область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город Москва</v>
          </cell>
          <cell r="I797" t="str">
            <v>ИП Нестеров Е. А.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соленья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Рязанская область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Рязанская область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Рязанская область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Рязанская область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Рязанская область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Рязанская область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Рязанская область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Рязанская область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Рязанская область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Рязанская область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Рязанская область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Рязанская область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Рязанская область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Рязанская область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Рязанская область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Рязанская область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Рязанская область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Рязанская область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Рязанская область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Рязанская область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Рязанская область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Рязанская область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Рязанская область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Рязанская область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Рязанская область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Рязанская область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Рязанская область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Рязанская область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Рязанская область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Рязанская область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Рязанская область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Рязанская область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Рязанская область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Рязанская область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Рязанская область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Рязанская область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Республика Башкортостан</v>
          </cell>
          <cell r="I1070" t="str">
            <v>ИП Алимов Р. Р.</v>
          </cell>
          <cell r="J1070" t="str">
            <v>мясная гастрономия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</v>
          </cell>
          <cell r="I1078" t="str">
            <v>ЛПХ Аликов В. В.</v>
          </cell>
          <cell r="J1078" t="str">
            <v>мёд, продукция пчеловодства</v>
          </cell>
        </row>
        <row r="1079">
          <cell r="A1079" t="str">
            <v>51ID10</v>
          </cell>
          <cell r="H1079" t="str">
            <v>ожидается заезд участника</v>
          </cell>
          <cell r="I1079" t="str">
            <v>свободное место</v>
          </cell>
          <cell r="J1079" t="str">
            <v>овощи и фрукты</v>
          </cell>
        </row>
        <row r="1080">
          <cell r="A1080" t="str">
            <v>51ID11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Республика Башкортостан</v>
          </cell>
          <cell r="I1083" t="str">
            <v>ИП Алимов Р. Р.</v>
          </cell>
          <cell r="J1083" t="str">
            <v>мясная гастрономия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Московская область</v>
          </cell>
          <cell r="I1202" t="str">
            <v>ИП Дренев А. В.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Тамбовская область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Тамбовская область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Московская область</v>
          </cell>
          <cell r="I1215" t="str">
            <v>ИП Дренев А. В.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ожидается заезд участника</v>
          </cell>
          <cell r="I1237" t="str">
            <v>свободное место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Рязанская область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Республика Башкортостан</v>
          </cell>
          <cell r="I1307" t="str">
            <v>СПоК "Шават"</v>
          </cell>
          <cell r="J1307" t="str">
            <v>мясо</v>
          </cell>
        </row>
        <row r="1308">
          <cell r="A1308" t="str">
            <v>63ID3</v>
          </cell>
          <cell r="H1308" t="str">
            <v>Республика Башкортостан</v>
          </cell>
          <cell r="I1308" t="str">
            <v>СПоК "Шават"</v>
          </cell>
          <cell r="J1308" t="str">
            <v>молочная продукция</v>
          </cell>
        </row>
        <row r="1309">
          <cell r="A1309" t="str">
            <v>63ID4</v>
          </cell>
          <cell r="H1309" t="str">
            <v>Республика Башкортостан</v>
          </cell>
          <cell r="I1309" t="str">
            <v>СПоК "Буляк"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Республика Башкортостан</v>
          </cell>
          <cell r="I1310" t="str">
            <v>СПоК "Шават"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сухофрукты</v>
          </cell>
        </row>
        <row r="1314">
          <cell r="A1314" t="str">
            <v>63ID9</v>
          </cell>
          <cell r="H1314" t="str">
            <v>Республика Башкортостан</v>
          </cell>
          <cell r="I1314" t="str">
            <v>СПоК "Буляк"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ожидается заезд участника</v>
          </cell>
          <cell r="I1315" t="str">
            <v>свободное место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ожидается заезд участника</v>
          </cell>
          <cell r="I1316" t="str">
            <v>свободное место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Рязанская область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Рязанская область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Рязанская область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Тамбовская область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Сергия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ожидается заезд участника</v>
          </cell>
          <cell r="I1375" t="str">
            <v>свободное место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ожидается заезд участника</v>
          </cell>
          <cell r="I1376" t="str">
            <v>свободное место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ожидается заезд участника</v>
          </cell>
          <cell r="I1377" t="str">
            <v>свободное место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ожидается заезд участника</v>
          </cell>
          <cell r="I1378" t="str">
            <v>свободное место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ожидается заезд участника</v>
          </cell>
          <cell r="I1379" t="str">
            <v>свободное место</v>
          </cell>
          <cell r="J1379" t="str">
            <v>сухофрукты</v>
          </cell>
        </row>
        <row r="1380">
          <cell r="A1380" t="str">
            <v>66ID15</v>
          </cell>
          <cell r="H1380" t="str">
            <v>ожидается заезд участника</v>
          </cell>
          <cell r="I1380" t="str">
            <v>свободное место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Московская область</v>
          </cell>
          <cell r="I1383" t="str">
            <v>ПК "ВОИР"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Рязанская область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Рязанская область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Рязанская область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Рязанская область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Рязанская область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Рязанская область</v>
          </cell>
          <cell r="I1402" t="str">
            <v>ИП Мастрюкова Т. Г.</v>
          </cell>
          <cell r="J1402" t="str">
            <v>бакалея</v>
          </cell>
        </row>
        <row r="1403">
          <cell r="A1403" t="str">
            <v>67ID8</v>
          </cell>
          <cell r="H1403" t="str">
            <v>Рязанская область</v>
          </cell>
          <cell r="I1403" t="str">
            <v>ИП Мастрюкова Т. Г.</v>
          </cell>
          <cell r="J1403" t="str">
            <v>бакалея</v>
          </cell>
        </row>
        <row r="1404">
          <cell r="A1404" t="str">
            <v>67ID9</v>
          </cell>
          <cell r="H1404" t="str">
            <v>Рязанская область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Рязанская область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Рязанская область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Рязанская область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Рязанская область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Рязанская область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Рязанская область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Рязанская область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Рязанская область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Рязанская область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Рязанская область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Рязанская область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Рязанская область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Рязанская область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Рязанская область</v>
          </cell>
          <cell r="I1427" t="str">
            <v>ИП Мастрюкова Т. Г.</v>
          </cell>
          <cell r="J1427" t="str">
            <v>овощи и фрукты</v>
          </cell>
        </row>
        <row r="1428">
          <cell r="A1428" t="str">
            <v>68ID18</v>
          </cell>
          <cell r="H1428" t="str">
            <v>Рязанская область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Липецкая область</v>
          </cell>
          <cell r="I1429" t="str">
            <v>ЛПХ Лошакова Л. А.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Тамбовская область</v>
          </cell>
          <cell r="I1430" t="str">
            <v>ЛПХ Полянский А. В.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Тамбовская область</v>
          </cell>
          <cell r="I1431" t="str">
            <v>ЛПХ Полянский А. А.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Липецкая область</v>
          </cell>
          <cell r="I1432" t="str">
            <v>ИП Целыковский В. А.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Липецкая область</v>
          </cell>
          <cell r="I1433" t="str">
            <v>ЛПХ Целыковская Н. М.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Московская область</v>
          </cell>
          <cell r="I1437" t="str">
            <v>ИП Беликов В. Г.</v>
          </cell>
          <cell r="J1437" t="str">
            <v>кондитерские изделия</v>
          </cell>
        </row>
        <row r="1438">
          <cell r="A1438" t="str">
            <v>69ID10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69ID11</v>
          </cell>
          <cell r="H1439" t="str">
            <v>Московская область</v>
          </cell>
          <cell r="I1439" t="str">
            <v>ИП Ноговицина Д. Р.</v>
          </cell>
          <cell r="J1439" t="str">
            <v>рыба, рыбная продукция</v>
          </cell>
        </row>
        <row r="1440">
          <cell r="A1440" t="str">
            <v>69ID12</v>
          </cell>
          <cell r="H1440" t="str">
            <v>ожидается заезд участника</v>
          </cell>
          <cell r="I1440" t="str">
            <v>свободное место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Рязанская область</v>
          </cell>
          <cell r="I1441" t="str">
            <v>ИП Порохов Р. А.</v>
          </cell>
          <cell r="J1441" t="str">
            <v>молочная продукция
мясная гастрономия</v>
          </cell>
        </row>
        <row r="1442">
          <cell r="A1442" t="str">
            <v>69ID14</v>
          </cell>
          <cell r="H1442" t="str">
            <v>Тамбовская область</v>
          </cell>
          <cell r="I1442" t="str">
            <v>ИП Сарычев Д. О.</v>
          </cell>
          <cell r="J1442" t="str">
            <v>мясная гастрономия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70ID1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овощи и фрукты</v>
          </cell>
        </row>
        <row r="1445">
          <cell r="A1445" t="str">
            <v>70ID2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овощи и фрукты</v>
          </cell>
        </row>
        <row r="1446">
          <cell r="A1446" t="str">
            <v>70ID3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70ID4</v>
          </cell>
          <cell r="H1447" t="str">
            <v>Липецкая область</v>
          </cell>
          <cell r="I1447" t="str">
            <v>ЛПХ Арбузников С. Е.</v>
          </cell>
          <cell r="J1447" t="str">
            <v>овощи и фрукты</v>
          </cell>
        </row>
        <row r="1448">
          <cell r="A1448" t="str">
            <v>70ID5</v>
          </cell>
          <cell r="H1448" t="str">
            <v>Липецкая область</v>
          </cell>
          <cell r="I1448" t="str">
            <v>ЛПХ Арбузников С. Е.</v>
          </cell>
          <cell r="J1448" t="str">
            <v>овощи и фрукты</v>
          </cell>
        </row>
        <row r="1449">
          <cell r="A1449" t="str">
            <v>70ID6</v>
          </cell>
          <cell r="H1449" t="str">
            <v>Рязанская область</v>
          </cell>
          <cell r="I1449" t="str">
            <v>ИП Глава К(Ф)Х Жарикова Т. В.</v>
          </cell>
          <cell r="J1449" t="str">
            <v>молочная продукция
мясная гастрономия</v>
          </cell>
        </row>
        <row r="1450">
          <cell r="A1450" t="str">
            <v>70ID7</v>
          </cell>
          <cell r="H1450" t="str">
            <v>Московская область</v>
          </cell>
          <cell r="I1450" t="str">
            <v>ИП Зозуля Л. В.</v>
          </cell>
          <cell r="J1450" t="str">
            <v>рыба, рыбная продукция</v>
          </cell>
        </row>
        <row r="1451">
          <cell r="A1451" t="str">
            <v>70ID8</v>
          </cell>
          <cell r="H1451" t="str">
            <v>ожидается заезд участника</v>
          </cell>
          <cell r="I1451" t="str">
            <v>свободное место</v>
          </cell>
          <cell r="J1451" t="str">
            <v>молочная продукция</v>
          </cell>
        </row>
        <row r="1452">
          <cell r="A1452" t="str">
            <v>70ID9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71ID1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овощи и фрукты</v>
          </cell>
        </row>
        <row r="1454">
          <cell r="A1454" t="str">
            <v>71ID2</v>
          </cell>
          <cell r="H1454" t="str">
            <v>Нижегородская область</v>
          </cell>
          <cell r="I1454" t="str">
            <v>ЛПХ Васянин В. В.</v>
          </cell>
          <cell r="J1454" t="str">
            <v>овощи и фрукты</v>
          </cell>
        </row>
        <row r="1455">
          <cell r="A1455" t="str">
            <v>71ID3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71ID4</v>
          </cell>
          <cell r="H1456" t="str">
            <v>ожидается заезд участника</v>
          </cell>
          <cell r="I1456" t="str">
            <v>свободное место</v>
          </cell>
          <cell r="J1456" t="str">
            <v>овощи и фрукты</v>
          </cell>
        </row>
        <row r="1457">
          <cell r="A1457" t="str">
            <v>71ID5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71ID6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бакалея</v>
          </cell>
        </row>
        <row r="1459">
          <cell r="A1459" t="str">
            <v>71ID7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бакалея</v>
          </cell>
        </row>
        <row r="1460">
          <cell r="A1460" t="str">
            <v>71ID8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71ID9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71ID10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71ID11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молочная продукция</v>
          </cell>
        </row>
        <row r="1464">
          <cell r="A1464" t="str">
            <v>71ID12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мясная гастрономия</v>
          </cell>
        </row>
        <row r="1465">
          <cell r="A1465" t="str">
            <v>71ID13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рыба, рыбная продукция</v>
          </cell>
        </row>
        <row r="1466">
          <cell r="A1466" t="str">
            <v>71ID14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хлеб, хлебобулочные изделия</v>
          </cell>
        </row>
        <row r="1467">
          <cell r="A1467" t="str">
            <v>71ID15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82" workbookViewId="0">
      <selection activeCell="D23" sqref="D23"/>
    </sheetView>
  </sheetViews>
  <sheetFormatPr baseColWidth="10" defaultColWidth="9.1640625" defaultRowHeight="19"/>
  <cols>
    <col min="1" max="1" width="5.6640625" style="8" hidden="1" customWidth="1"/>
    <col min="2" max="2" width="5.6640625" style="8" customWidth="1"/>
    <col min="3" max="3" width="33.1640625" style="8" customWidth="1"/>
    <col min="4" max="4" width="40.33203125" style="8" customWidth="1"/>
    <col min="5" max="5" width="39.33203125" style="8" customWidth="1"/>
    <col min="6" max="16384" width="9.1640625" style="8"/>
  </cols>
  <sheetData>
    <row r="1" spans="1:5" ht="40" customHeight="1">
      <c r="B1" s="9" t="s">
        <v>0</v>
      </c>
      <c r="C1" s="10"/>
      <c r="D1" s="10"/>
      <c r="E1" s="11"/>
    </row>
    <row r="2" spans="1:5" ht="40" customHeight="1">
      <c r="A2" s="1"/>
      <c r="B2" s="2" t="s">
        <v>3</v>
      </c>
      <c r="C2" s="3" t="s">
        <v>1</v>
      </c>
      <c r="D2" s="4" t="s">
        <v>4</v>
      </c>
      <c r="E2" s="2" t="s">
        <v>2</v>
      </c>
    </row>
    <row r="3" spans="1:5" ht="40">
      <c r="A3" s="5" t="str">
        <f>"16ID"&amp;B3</f>
        <v>16ID1</v>
      </c>
      <c r="B3" s="6">
        <v>1</v>
      </c>
      <c r="C3" s="7" t="str">
        <f>_xlfn.XLOOKUP(A:A,[1]реестр!$A:$A,[1]реестр!$H:$H, "ожидается заезд")</f>
        <v>город Москва</v>
      </c>
      <c r="D3" s="7" t="str">
        <f>_xlfn.XLOOKUP(A:A,[1]реестр!$A:$A,[1]реестр!$J:$J)</f>
        <v>соленья
рыба, рыбная продукция</v>
      </c>
      <c r="E3" s="7" t="str">
        <f>_xlfn.XLOOKUP(A:A,[1]реестр!$A:$A,[1]реестр!$I:$I,"свободное место")</f>
        <v>ИП Нестеров Е. А.
ИП Ефимчук И. В.</v>
      </c>
    </row>
    <row r="4" spans="1:5" ht="20" customHeight="1">
      <c r="A4" s="5" t="str">
        <f t="shared" ref="A4:A16" si="0">"16ID"&amp;B4</f>
        <v>16ID2</v>
      </c>
      <c r="B4" s="6">
        <v>2</v>
      </c>
      <c r="C4" s="7" t="str">
        <f>_xlfn.XLOOKUP(A:A,[1]реестр!$A:$A,[1]реестр!$H:$H, "ожидается заезд")</f>
        <v>Ростовская область</v>
      </c>
      <c r="D4" s="7" t="str">
        <f>_xlfn.XLOOKUP(A:A,[1]реестр!$A:$A,[1]реестр!$J:$J)</f>
        <v>мясная гастрономия</v>
      </c>
      <c r="E4" s="7" t="str">
        <f>_xlfn.XLOOKUP(A:A,[1]реестр!$A:$A,[1]реестр!$I:$I,"свободное место")</f>
        <v>ИП Ефимчук И. В.</v>
      </c>
    </row>
    <row r="5" spans="1:5" ht="20" customHeight="1">
      <c r="A5" s="5" t="str">
        <f t="shared" si="0"/>
        <v>16ID3</v>
      </c>
      <c r="B5" s="6">
        <v>3</v>
      </c>
      <c r="C5" s="7" t="str">
        <f>_xlfn.XLOOKUP(A:A,[1]реестр!$A:$A,[1]реестр!$H:$H, "ожидается заезд")</f>
        <v>город Москва</v>
      </c>
      <c r="D5" s="7" t="str">
        <f>_xlfn.XLOOKUP(A:A,[1]реестр!$A:$A,[1]реестр!$J:$J)</f>
        <v>мясная гастрономия</v>
      </c>
      <c r="E5" s="7" t="str">
        <f>_xlfn.XLOOKUP(A:A,[1]реестр!$A:$A,[1]реестр!$I:$I,"свободное место")</f>
        <v>ИП Ефимчук И. В.</v>
      </c>
    </row>
    <row r="6" spans="1:5" ht="20" customHeight="1">
      <c r="A6" s="5" t="str">
        <f t="shared" si="0"/>
        <v>16ID4</v>
      </c>
      <c r="B6" s="6">
        <v>4</v>
      </c>
      <c r="C6" s="7" t="str">
        <f>_xlfn.XLOOKUP(A:A,[1]реестр!$A:$A,[1]реестр!$H:$H, "ожидается заезд")</f>
        <v>город Москва</v>
      </c>
      <c r="D6" s="7" t="str">
        <f>_xlfn.XLOOKUP(A:A,[1]реестр!$A:$A,[1]реестр!$J:$J)</f>
        <v>кондитерские изделия</v>
      </c>
      <c r="E6" s="7" t="str">
        <f>_xlfn.XLOOKUP(A:A,[1]реестр!$A:$A,[1]реестр!$I:$I,"свободное место")</f>
        <v>ИП Нестеров Е. А.</v>
      </c>
    </row>
    <row r="7" spans="1:5" ht="20" customHeight="1">
      <c r="A7" s="5" t="str">
        <f t="shared" si="0"/>
        <v>16ID5</v>
      </c>
      <c r="B7" s="6">
        <v>5</v>
      </c>
      <c r="C7" s="7" t="str">
        <f>_xlfn.XLOOKUP(A:A,[1]реестр!$A:$A,[1]реестр!$H:$H, "ожидается заезд")</f>
        <v>город Москва</v>
      </c>
      <c r="D7" s="7" t="str">
        <f>_xlfn.XLOOKUP(A:A,[1]реестр!$A:$A,[1]реестр!$J:$J)</f>
        <v>кондитерские изделия</v>
      </c>
      <c r="E7" s="7" t="str">
        <f>_xlfn.XLOOKUP(A:A,[1]реестр!$A:$A,[1]реестр!$I:$I,"свободное место")</f>
        <v>ИП Нестеров Е. А.</v>
      </c>
    </row>
    <row r="8" spans="1:5" ht="20" customHeight="1">
      <c r="A8" s="5" t="str">
        <f t="shared" si="0"/>
        <v>16ID6</v>
      </c>
      <c r="B8" s="6">
        <v>6</v>
      </c>
      <c r="C8" s="7" t="str">
        <f>_xlfn.XLOOKUP(A:A,[1]реестр!$A:$A,[1]реестр!$H:$H, "ожидается заезд")</f>
        <v>ожидается заезд участника</v>
      </c>
      <c r="D8" s="7" t="str">
        <f>_xlfn.XLOOKUP(A:A,[1]реестр!$A:$A,[1]реестр!$J:$J)</f>
        <v>хлеб, хлебобулочные изделия</v>
      </c>
      <c r="E8" s="7" t="str">
        <f>_xlfn.XLOOKUP(A:A,[1]реестр!$A:$A,[1]реестр!$I:$I,"свободное место")</f>
        <v>свободное место</v>
      </c>
    </row>
    <row r="9" spans="1:5" ht="20" customHeight="1">
      <c r="A9" s="5" t="str">
        <f t="shared" si="0"/>
        <v>16ID7</v>
      </c>
      <c r="B9" s="6">
        <v>7</v>
      </c>
      <c r="C9" s="7" t="str">
        <f>_xlfn.XLOOKUP(A:A,[1]реестр!$A:$A,[1]реестр!$H:$H, "ожидается заезд")</f>
        <v>ожидается заезд участника</v>
      </c>
      <c r="D9" s="7" t="str">
        <f>_xlfn.XLOOKUP(A:A,[1]реестр!$A:$A,[1]реестр!$J:$J)</f>
        <v>овощи и фрукты</v>
      </c>
      <c r="E9" s="7" t="str">
        <f>_xlfn.XLOOKUP(A:A,[1]реестр!$A:$A,[1]реестр!$I:$I,"свободное место")</f>
        <v>свободное место</v>
      </c>
    </row>
    <row r="10" spans="1:5" ht="20" customHeight="1">
      <c r="A10" s="5" t="str">
        <f t="shared" si="0"/>
        <v>16ID8</v>
      </c>
      <c r="B10" s="6">
        <v>8</v>
      </c>
      <c r="C10" s="7" t="str">
        <f>_xlfn.XLOOKUP(A:A,[1]реестр!$A:$A,[1]реестр!$H:$H, "ожидается заезд")</f>
        <v>Ростовская область</v>
      </c>
      <c r="D10" s="7" t="str">
        <f>_xlfn.XLOOKUP(A:A,[1]реестр!$A:$A,[1]реестр!$J:$J)</f>
        <v>бакалея</v>
      </c>
      <c r="E10" s="7" t="str">
        <f>_xlfn.XLOOKUP(A:A,[1]реестр!$A:$A,[1]реестр!$I:$I,"свободное место")</f>
        <v>ИП Ефимчук И. В.</v>
      </c>
    </row>
    <row r="11" spans="1:5" ht="20" customHeight="1">
      <c r="A11" s="5" t="str">
        <f t="shared" si="0"/>
        <v>16ID9</v>
      </c>
      <c r="B11" s="6">
        <v>9</v>
      </c>
      <c r="C11" s="7" t="str">
        <f>_xlfn.XLOOKUP(A:A,[1]реестр!$A:$A,[1]реестр!$H:$H, "ожидается заезд")</f>
        <v>ожидается заезд участника</v>
      </c>
      <c r="D11" s="7" t="str">
        <f>_xlfn.XLOOKUP(A:A,[1]реестр!$A:$A,[1]реестр!$J:$J)</f>
        <v>мёд, продукция пчеловодства</v>
      </c>
      <c r="E11" s="7" t="str">
        <f>_xlfn.XLOOKUP(A:A,[1]реестр!$A:$A,[1]реестр!$I:$I,"свободное место")</f>
        <v>свободное место</v>
      </c>
    </row>
    <row r="12" spans="1:5" ht="20" customHeight="1">
      <c r="A12" s="5" t="str">
        <f t="shared" si="0"/>
        <v>16ID10</v>
      </c>
      <c r="B12" s="6">
        <v>10</v>
      </c>
      <c r="C12" s="7" t="str">
        <f>_xlfn.XLOOKUP(A:A,[1]реестр!$A:$A,[1]реестр!$H:$H, "ожидается заезд")</f>
        <v>город Москва</v>
      </c>
      <c r="D12" s="7" t="str">
        <f>_xlfn.XLOOKUP(A:A,[1]реестр!$A:$A,[1]реестр!$J:$J)</f>
        <v>сухофрукты</v>
      </c>
      <c r="E12" s="7" t="str">
        <f>_xlfn.XLOOKUP(A:A,[1]реестр!$A:$A,[1]реестр!$I:$I,"свободное место")</f>
        <v>ИП Нестеров Е. А.</v>
      </c>
    </row>
    <row r="13" spans="1:5" ht="20" customHeight="1">
      <c r="A13" s="5" t="str">
        <f t="shared" si="0"/>
        <v>16ID11</v>
      </c>
      <c r="B13" s="6">
        <v>11</v>
      </c>
      <c r="C13" s="7" t="str">
        <f>_xlfn.XLOOKUP(A:A,[1]реестр!$A:$A,[1]реестр!$H:$H, "ожидается заезд")</f>
        <v>город Москва</v>
      </c>
      <c r="D13" s="7" t="str">
        <f>_xlfn.XLOOKUP(A:A,[1]реестр!$A:$A,[1]реестр!$J:$J)</f>
        <v>сухофрукты</v>
      </c>
      <c r="E13" s="7" t="str">
        <f>_xlfn.XLOOKUP(A:A,[1]реестр!$A:$A,[1]реестр!$I:$I,"свободное место")</f>
        <v>ИП Нестеров Е. А.</v>
      </c>
    </row>
    <row r="14" spans="1:5" ht="20" customHeight="1">
      <c r="A14" s="5" t="str">
        <f t="shared" si="0"/>
        <v>16ID12</v>
      </c>
      <c r="B14" s="6">
        <v>12</v>
      </c>
      <c r="C14" s="7" t="str">
        <f>_xlfn.XLOOKUP(A:A,[1]реестр!$A:$A,[1]реестр!$H:$H, "ожидается заезд")</f>
        <v>Республика Калмыкия</v>
      </c>
      <c r="D14" s="7" t="str">
        <f>_xlfn.XLOOKUP(A:A,[1]реестр!$A:$A,[1]реестр!$J:$J)</f>
        <v>молочная продукция</v>
      </c>
      <c r="E14" s="7" t="str">
        <f>_xlfn.XLOOKUP(A:A,[1]реестр!$A:$A,[1]реестр!$I:$I,"свободное место")</f>
        <v>ИП Ефимчук И. В.</v>
      </c>
    </row>
    <row r="15" spans="1:5" ht="20" customHeight="1">
      <c r="A15" s="5" t="str">
        <f t="shared" si="0"/>
        <v>16ID13</v>
      </c>
      <c r="B15" s="6">
        <v>13</v>
      </c>
      <c r="C15" s="7" t="str">
        <f>_xlfn.XLOOKUP(A:A,[1]реестр!$A:$A,[1]реестр!$H:$H, "ожидается заезд")</f>
        <v>город Москва</v>
      </c>
      <c r="D15" s="7" t="str">
        <f>_xlfn.XLOOKUP(A:A,[1]реестр!$A:$A,[1]реестр!$J:$J)</f>
        <v>молочная продукция</v>
      </c>
      <c r="E15" s="7" t="str">
        <f>_xlfn.XLOOKUP(A:A,[1]реестр!$A:$A,[1]реестр!$I:$I,"свободное место")</f>
        <v>ИП Ефимчук И. В.</v>
      </c>
    </row>
    <row r="16" spans="1:5" ht="20" customHeight="1">
      <c r="A16" s="5" t="str">
        <f t="shared" si="0"/>
        <v>16ID14</v>
      </c>
      <c r="B16" s="6">
        <v>14</v>
      </c>
      <c r="C16" s="7" t="str">
        <f>_xlfn.XLOOKUP(A:A,[1]реестр!$A:$A,[1]реестр!$H:$H, "ожидается заезд")</f>
        <v>Республика Калмыкия</v>
      </c>
      <c r="D16" s="7" t="str">
        <f>_xlfn.XLOOKUP(A:A,[1]реестр!$A:$A,[1]реестр!$J:$J)</f>
        <v>мясо</v>
      </c>
      <c r="E16" s="7" t="str">
        <f>_xlfn.XLOOKUP(A:A,[1]реестр!$A:$A,[1]реестр!$I:$I,"свободное место")</f>
        <v>ИП Ефимчук И. В.</v>
      </c>
    </row>
  </sheetData>
  <mergeCells count="1">
    <mergeCell ref="B1:E1"/>
  </mergeCells>
  <pageMargins left="0" right="0" top="0" bottom="0" header="0" footer="0"/>
  <pageSetup paperSize="9" scale="79" firstPageNumber="214748364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5</cp:revision>
  <cp:lastPrinted>2025-12-03T07:57:57Z</cp:lastPrinted>
  <dcterms:created xsi:type="dcterms:W3CDTF">2020-11-19T10:35:46Z</dcterms:created>
  <dcterms:modified xsi:type="dcterms:W3CDTF">2026-03-19T05:56:32Z</dcterms:modified>
</cp:coreProperties>
</file>